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Sheet1!$A$1:$K$32</definedName>
  </definedNames>
  <calcPr calcId="145621" fullPrecision="0"/>
</workbook>
</file>

<file path=xl/calcChain.xml><?xml version="1.0" encoding="utf-8"?>
<calcChain xmlns="http://schemas.openxmlformats.org/spreadsheetml/2006/main">
  <c r="H16" i="1" l="1"/>
  <c r="J16" i="1" s="1"/>
  <c r="I16" i="1" s="1"/>
  <c r="H15" i="1"/>
  <c r="J15" i="1" s="1"/>
  <c r="I15" i="1" s="1"/>
  <c r="H14" i="1" l="1"/>
  <c r="J14" i="1" s="1"/>
  <c r="I14" i="1" l="1"/>
  <c r="H17" i="1"/>
  <c r="J17" i="1" l="1"/>
  <c r="I17" i="1" s="1"/>
  <c r="E19" i="1"/>
  <c r="H18" i="1" l="1"/>
  <c r="J18" i="1" s="1"/>
  <c r="I18" i="1" l="1"/>
  <c r="H13" i="1"/>
  <c r="J13" i="1" s="1"/>
  <c r="I13" i="1" l="1"/>
  <c r="H19" i="1" l="1"/>
  <c r="J19" i="1"/>
  <c r="I19" i="1" l="1"/>
</calcChain>
</file>

<file path=xl/sharedStrings.xml><?xml version="1.0" encoding="utf-8"?>
<sst xmlns="http://schemas.openxmlformats.org/spreadsheetml/2006/main" count="43" uniqueCount="38">
  <si>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</si>
  <si>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</si>
  <si>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</si>
  <si>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</si>
  <si>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</si>
  <si>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</si>
  <si>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</si>
  <si>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</si>
  <si>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</si>
  <si>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</si>
  <si>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</si>
  <si>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</si>
  <si>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</si>
  <si>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</si>
  <si>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</si>
  <si>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</si>
  <si>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</si>
  <si>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</si>
  <si>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</si>
  <si>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</si>
  <si>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</si>
  <si>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</si>
  <si>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</si>
  <si>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</si>
  <si>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</si>
  <si>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</si>
  <si>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</si>
  <si>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</si>
  <si>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</si>
  <si>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</t>
  </si>
  <si>
    <t>АО "Корпорация Югранефть"</t>
  </si>
  <si>
    <t>Металлолом НКТ</t>
  </si>
  <si>
    <t>Лом и отходы стальные 3А</t>
  </si>
  <si>
    <t>Лом деталей насоса, металлолом газосепараторов, металлолом ШГН</t>
  </si>
  <si>
    <t>Металлолом-нирезист ЭЦН</t>
  </si>
  <si>
    <t>Лом электродвигателя ПЭД</t>
  </si>
  <si>
    <t>Металлолом, лом подстанции КТП, лом станции управления б/у, лом трансформаторов</t>
  </si>
  <si>
    <t xml:space="preserve">ХМАО-Югра, Нижневартовский район, производственные территории сервисных баз  ООО "НТС-Лидер" (КСП-14 и КСП-10), ООО "Алмаз", территории цехов и площадок хранения СНГ (ДНС-1 и ДНС-25),  максимальная удаленность 180 км от г. Нижневартовска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</si>
</sst>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26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36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18</xdr:row>
      <xdr:rowOff>0</xdr:rowOff>
    </xdr:from>
    <xdr:to>
      <xdr:col>1</xdr:col>
      <xdr:colOff>3235779</xdr:colOff>
      <xdr:row>18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18</xdr:row>
      <xdr:rowOff>0</xdr:rowOff>
    </xdr:from>
    <xdr:to>
      <xdr:col>1</xdr:col>
      <xdr:colOff>3235779</xdr:colOff>
      <xdr:row>18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18</xdr:row>
      <xdr:rowOff>0</xdr:rowOff>
    </xdr:from>
    <xdr:to>
      <xdr:col>5</xdr:col>
      <xdr:colOff>76200</xdr:colOff>
      <xdr:row>18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18</xdr:row>
      <xdr:rowOff>0</xdr:rowOff>
    </xdr:from>
    <xdr:to>
      <xdr:col>5</xdr:col>
      <xdr:colOff>76200</xdr:colOff>
      <xdr:row>18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266700</xdr:colOff>
      <xdr:row>18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18</xdr:row>
      <xdr:rowOff>0</xdr:rowOff>
    </xdr:from>
    <xdr:to>
      <xdr:col>1</xdr:col>
      <xdr:colOff>3235779</xdr:colOff>
      <xdr:row>20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18</xdr:row>
      <xdr:rowOff>0</xdr:rowOff>
    </xdr:from>
    <xdr:to>
      <xdr:col>1</xdr:col>
      <xdr:colOff>3235779</xdr:colOff>
      <xdr:row>18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20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20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18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18</xdr:row>
      <xdr:rowOff>0</xdr:rowOff>
    </xdr:from>
    <xdr:to>
      <xdr:col>5</xdr:col>
      <xdr:colOff>76200</xdr:colOff>
      <xdr:row>18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18</xdr:row>
      <xdr:rowOff>0</xdr:rowOff>
    </xdr:from>
    <xdr:to>
      <xdr:col>5</xdr:col>
      <xdr:colOff>76200</xdr:colOff>
      <xdr:row>18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18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23</xdr:row>
      <xdr:rowOff>152400</xdr:rowOff>
    </xdr:from>
    <xdr:to>
      <xdr:col>1</xdr:col>
      <xdr:colOff>2847975</xdr:colOff>
      <xdr:row>25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22</xdr:row>
      <xdr:rowOff>190500</xdr:rowOff>
    </xdr:from>
    <xdr:to>
      <xdr:col>4</xdr:col>
      <xdr:colOff>676275</xdr:colOff>
      <xdr:row>23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18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18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18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18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18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18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20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20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20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18</xdr:row>
      <xdr:rowOff>0</xdr:rowOff>
    </xdr:from>
    <xdr:to>
      <xdr:col>1</xdr:col>
      <xdr:colOff>3105150</xdr:colOff>
      <xdr:row>22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19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18</xdr:row>
      <xdr:rowOff>0</xdr:rowOff>
    </xdr:from>
    <xdr:to>
      <xdr:col>1</xdr:col>
      <xdr:colOff>3216729</xdr:colOff>
      <xdr:row>18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18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18</xdr:row>
      <xdr:rowOff>0</xdr:rowOff>
    </xdr:from>
    <xdr:to>
      <xdr:col>2</xdr:col>
      <xdr:colOff>103414</xdr:colOff>
      <xdr:row>21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21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9525</xdr:colOff>
      <xdr:row>21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18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9525</xdr:colOff>
      <xdr:row>21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18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19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18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19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18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57150</xdr:colOff>
      <xdr:row>19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95250</xdr:colOff>
      <xdr:row>21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95250</xdr:colOff>
      <xdr:row>21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95250</xdr:colOff>
      <xdr:row>21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20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18</xdr:row>
      <xdr:rowOff>0</xdr:rowOff>
    </xdr:from>
    <xdr:to>
      <xdr:col>7</xdr:col>
      <xdr:colOff>333375</xdr:colOff>
      <xdr:row>21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18</xdr:row>
      <xdr:rowOff>0</xdr:rowOff>
    </xdr:from>
    <xdr:to>
      <xdr:col>8</xdr:col>
      <xdr:colOff>333375</xdr:colOff>
      <xdr:row>21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18</xdr:row>
      <xdr:rowOff>0</xdr:rowOff>
    </xdr:from>
    <xdr:to>
      <xdr:col>9</xdr:col>
      <xdr:colOff>333375</xdr:colOff>
      <xdr:row>21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18</xdr:row>
      <xdr:rowOff>0</xdr:rowOff>
    </xdr:from>
    <xdr:to>
      <xdr:col>5</xdr:col>
      <xdr:colOff>19050</xdr:colOff>
      <xdr:row>21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18</xdr:row>
      <xdr:rowOff>0</xdr:rowOff>
    </xdr:from>
    <xdr:to>
      <xdr:col>5</xdr:col>
      <xdr:colOff>66675</xdr:colOff>
      <xdr:row>19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18</xdr:row>
      <xdr:rowOff>0</xdr:rowOff>
    </xdr:from>
    <xdr:to>
      <xdr:col>5</xdr:col>
      <xdr:colOff>104775</xdr:colOff>
      <xdr:row>21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70" zoomScaleNormal="70" zoomScaleSheetLayoutView="70" workbookViewId="0">
      <selection activeCell="G27" sqref="G27"/>
    </sheetView>
  </sheetViews>
  <sheetFormatPr defaultRowHeight="18.75" x14ac:dyDescent="0.3"/>
  <cols>
    <col min="1" max="1" width="4.85546875" style="7" customWidth="1"/>
    <col min="2" max="2" width="56.1406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3.57031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23</v>
      </c>
      <c r="H12" s="19" t="s">
        <v>16</v>
      </c>
      <c r="I12" s="19" t="s">
        <v>18</v>
      </c>
      <c r="J12" s="19" t="s">
        <v>22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20201310</v>
      </c>
      <c r="D13" s="12" t="s">
        <v>29</v>
      </c>
      <c r="E13" s="37">
        <v>84.79</v>
      </c>
      <c r="F13" s="44" t="s">
        <v>37</v>
      </c>
      <c r="G13" s="11"/>
      <c r="H13" s="21">
        <f>ROUND(G13*E13,2)</f>
        <v>0</v>
      </c>
      <c r="I13" s="22">
        <f>J13-H13</f>
        <v>0</v>
      </c>
      <c r="J13" s="21">
        <f>H13</f>
        <v>0</v>
      </c>
      <c r="K13" s="41" t="s">
        <v>25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20202686</v>
      </c>
      <c r="D14" s="10" t="s">
        <v>29</v>
      </c>
      <c r="E14" s="37">
        <v>8.1120000000000001</v>
      </c>
      <c r="F14" s="45"/>
      <c r="G14" s="11"/>
      <c r="H14" s="21">
        <f t="shared" ref="H14:H16" si="0">ROUND(G14*E14,2)</f>
        <v>0</v>
      </c>
      <c r="I14" s="22">
        <f t="shared" ref="I14:I16" si="1">J14-H14</f>
        <v>0</v>
      </c>
      <c r="J14" s="21">
        <f>H14</f>
        <v>0</v>
      </c>
      <c r="K14" s="42"/>
      <c r="L14" s="1"/>
      <c r="M14" s="1"/>
    </row>
    <row r="15" spans="1:13" ht="48" customHeight="1" x14ac:dyDescent="0.3">
      <c r="A15" s="19">
        <v>3</v>
      </c>
      <c r="B15" s="9" t="s">
        <v>33</v>
      </c>
      <c r="C15" s="14">
        <v>20050592</v>
      </c>
      <c r="D15" s="10" t="s">
        <v>29</v>
      </c>
      <c r="E15" s="37">
        <v>2.1840000000000002</v>
      </c>
      <c r="F15" s="45"/>
      <c r="G15" s="11"/>
      <c r="H15" s="21">
        <f t="shared" si="0"/>
        <v>0</v>
      </c>
      <c r="I15" s="22">
        <f t="shared" si="1"/>
        <v>0</v>
      </c>
      <c r="J15" s="21">
        <f>H15</f>
        <v>0</v>
      </c>
      <c r="K15" s="42"/>
      <c r="L15" s="1"/>
      <c r="M15" s="1"/>
    </row>
    <row r="16" spans="1:13" ht="48" customHeight="1" x14ac:dyDescent="0.3">
      <c r="A16" s="19">
        <v>4</v>
      </c>
      <c r="B16" s="9" t="s">
        <v>34</v>
      </c>
      <c r="C16" s="14">
        <v>20203349</v>
      </c>
      <c r="D16" s="10" t="s">
        <v>29</v>
      </c>
      <c r="E16" s="37">
        <v>0.105</v>
      </c>
      <c r="F16" s="45"/>
      <c r="G16" s="11"/>
      <c r="H16" s="21">
        <f t="shared" si="0"/>
        <v>0</v>
      </c>
      <c r="I16" s="22">
        <f t="shared" si="1"/>
        <v>0</v>
      </c>
      <c r="J16" s="21">
        <f>H16</f>
        <v>0</v>
      </c>
      <c r="K16" s="42"/>
      <c r="L16" s="1"/>
      <c r="M16" s="1"/>
    </row>
    <row r="17" spans="1:13" ht="48" customHeight="1" x14ac:dyDescent="0.3">
      <c r="A17" s="19">
        <v>5</v>
      </c>
      <c r="B17" s="9" t="s">
        <v>35</v>
      </c>
      <c r="C17" s="14">
        <v>20203345</v>
      </c>
      <c r="D17" s="10" t="s">
        <v>29</v>
      </c>
      <c r="E17" s="37">
        <v>2.6440000000000001</v>
      </c>
      <c r="F17" s="45"/>
      <c r="G17" s="11"/>
      <c r="H17" s="21">
        <f t="shared" ref="H17" si="2">ROUND(G17*E17,2)</f>
        <v>0</v>
      </c>
      <c r="I17" s="22">
        <f t="shared" ref="I17" si="3">J17-H17</f>
        <v>0</v>
      </c>
      <c r="J17" s="21">
        <f>H17</f>
        <v>0</v>
      </c>
      <c r="K17" s="42"/>
      <c r="L17" s="1"/>
      <c r="M17" s="1"/>
    </row>
    <row r="18" spans="1:13" ht="48" customHeight="1" x14ac:dyDescent="0.3">
      <c r="A18" s="19">
        <v>6</v>
      </c>
      <c r="B18" s="9" t="s">
        <v>36</v>
      </c>
      <c r="C18" s="14">
        <v>20205758</v>
      </c>
      <c r="D18" s="10" t="s">
        <v>29</v>
      </c>
      <c r="E18" s="37">
        <v>56.582000000000001</v>
      </c>
      <c r="F18" s="43"/>
      <c r="G18" s="11"/>
      <c r="H18" s="21">
        <f t="shared" ref="H18" si="4">ROUND(G18*E18,2)</f>
        <v>0</v>
      </c>
      <c r="I18" s="22">
        <f t="shared" ref="I18" si="5">J18-H18</f>
        <v>0</v>
      </c>
      <c r="J18" s="21">
        <f>H18</f>
        <v>0</v>
      </c>
      <c r="K18" s="43"/>
      <c r="L18" s="1"/>
      <c r="M18" s="1"/>
    </row>
    <row r="19" spans="1:13" ht="25.5" customHeight="1" x14ac:dyDescent="0.3">
      <c r="A19" s="18"/>
      <c r="B19" s="23" t="s">
        <v>6</v>
      </c>
      <c r="C19" s="33"/>
      <c r="D19" s="24"/>
      <c r="E19" s="38">
        <f>SUM(E13:E18)</f>
        <v>154.417</v>
      </c>
      <c r="F19" s="23"/>
      <c r="G19" s="25"/>
      <c r="H19" s="26">
        <f>SUM(H13:H18)</f>
        <v>0</v>
      </c>
      <c r="I19" s="26">
        <f>SUM(I13:I18)</f>
        <v>0</v>
      </c>
      <c r="J19" s="26">
        <f>SUM(J13:J18)</f>
        <v>0</v>
      </c>
      <c r="K19" s="27"/>
      <c r="L19" s="1"/>
      <c r="M19" s="1"/>
    </row>
    <row r="21" spans="1:13" ht="15" customHeight="1" x14ac:dyDescent="0.3">
      <c r="A21" s="39" t="s">
        <v>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3" ht="15" customHeight="1" x14ac:dyDescent="0.3">
      <c r="A22" s="28"/>
      <c r="B22" s="28"/>
      <c r="C22" s="29"/>
      <c r="D22" s="29"/>
      <c r="E22" s="28"/>
      <c r="F22" s="28"/>
      <c r="G22" s="28"/>
      <c r="H22" s="28"/>
      <c r="I22" s="28"/>
      <c r="J22" s="28"/>
      <c r="K22" s="28"/>
    </row>
    <row r="23" spans="1:13" ht="21" customHeight="1" x14ac:dyDescent="0.3"/>
    <row r="24" spans="1:13" x14ac:dyDescent="0.3">
      <c r="B24" s="30" t="s">
        <v>7</v>
      </c>
      <c r="C24" s="34"/>
      <c r="J24" s="31" t="s">
        <v>8</v>
      </c>
    </row>
    <row r="25" spans="1:13" ht="9" customHeight="1" x14ac:dyDescent="0.3">
      <c r="B25" s="7"/>
      <c r="J25" s="32"/>
      <c r="K25" s="32"/>
      <c r="L25" s="32"/>
    </row>
    <row r="26" spans="1:13" x14ac:dyDescent="0.3">
      <c r="A26" s="2"/>
      <c r="B26" s="6"/>
      <c r="C26" s="35"/>
      <c r="J26" s="6" t="s">
        <v>30</v>
      </c>
    </row>
    <row r="27" spans="1:13" x14ac:dyDescent="0.3">
      <c r="A27" s="2"/>
      <c r="B27" s="4"/>
      <c r="C27" s="36"/>
      <c r="J27" s="4" t="s">
        <v>21</v>
      </c>
    </row>
    <row r="28" spans="1:13" x14ac:dyDescent="0.3">
      <c r="A28" s="2"/>
      <c r="B28" s="4"/>
      <c r="C28" s="36"/>
      <c r="J28" s="4"/>
    </row>
    <row r="29" spans="1:13" x14ac:dyDescent="0.3">
      <c r="A29" s="2"/>
      <c r="B29" s="6"/>
      <c r="C29" s="35"/>
      <c r="J29" s="6"/>
    </row>
    <row r="30" spans="1:13" ht="22.5" customHeight="1" x14ac:dyDescent="0.3">
      <c r="A30" s="2"/>
      <c r="B30" s="7" t="s">
        <v>12</v>
      </c>
      <c r="J30" s="6" t="s">
        <v>13</v>
      </c>
      <c r="K30" s="2" t="s">
        <v>24</v>
      </c>
    </row>
    <row r="31" spans="1:13" ht="27" customHeight="1" x14ac:dyDescent="0.3">
      <c r="A31" s="2"/>
      <c r="B31" s="7" t="s">
        <v>27</v>
      </c>
      <c r="J31" s="6" t="s">
        <v>28</v>
      </c>
    </row>
  </sheetData>
  <mergeCells count="4">
    <mergeCell ref="A21:K21"/>
    <mergeCell ref="J2:K2"/>
    <mergeCell ref="K13:K18"/>
    <mergeCell ref="F13:F18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2019-03-04T14:06:40Z</cp:lastPrinted>
  <dcterms:created xsi:type="dcterms:W3CDTF">1996-10-14T23:33:28Z</dcterms:created>
  <dcterms:modified xsi:type="dcterms:W3CDTF">2019-03-04T14:07:44Z</dcterms:modified>
</cp:coreProperties>
</file>